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6_経営比較分析表（公表用）\06_駐車場整備事業\"/>
    </mc:Choice>
  </mc:AlternateContent>
  <xr:revisionPtr revIDLastSave="0" documentId="13_ncr:1_{E5576224-9865-4294-BB43-D9A27B80E109}" xr6:coauthVersionLast="47" xr6:coauthVersionMax="47" xr10:uidLastSave="{00000000-0000-0000-0000-000000000000}"/>
  <workbookProtection workbookAlgorithmName="SHA-512" workbookHashValue="miCv2yhQxrP17MxepQ0ZfAUgpeBDeQ7f29lIOMamPEIzux1Vy7m8xth6V3AnohLWbmlXr8GHnZsZ1KuurHwBrw==" workbookSaltValue="bSyvEZJztjybJu6HIxGhXw==" workbookSpinCount="100000" lockStructure="1"/>
  <bookViews>
    <workbookView xWindow="-108" yWindow="-108" windowWidth="23256" windowHeight="12456"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KO31" i="4" s="1"/>
  <c r="DL7" i="5"/>
  <c r="JV31" i="4" s="1"/>
  <c r="DK7" i="5"/>
  <c r="JC31" i="4" s="1"/>
  <c r="DI7" i="5"/>
  <c r="MI78" i="4" s="1"/>
  <c r="DH7" i="5"/>
  <c r="LT78" i="4" s="1"/>
  <c r="DG7" i="5"/>
  <c r="DF7" i="5"/>
  <c r="DE7" i="5"/>
  <c r="DD7" i="5"/>
  <c r="DC7" i="5"/>
  <c r="DB7" i="5"/>
  <c r="DA7" i="5"/>
  <c r="CZ7" i="5"/>
  <c r="KA77" i="4" s="1"/>
  <c r="CN7" i="5"/>
  <c r="CM7" i="5"/>
  <c r="CV67" i="4" s="1"/>
  <c r="BZ7" i="5"/>
  <c r="MA53" i="4" s="1"/>
  <c r="BY7" i="5"/>
  <c r="LH53" i="4" s="1"/>
  <c r="BX7" i="5"/>
  <c r="KO53" i="4" s="1"/>
  <c r="BW7" i="5"/>
  <c r="BV7" i="5"/>
  <c r="BU7" i="5"/>
  <c r="BT7" i="5"/>
  <c r="BS7" i="5"/>
  <c r="BR7" i="5"/>
  <c r="BQ7" i="5"/>
  <c r="BO7" i="5"/>
  <c r="HJ53" i="4" s="1"/>
  <c r="BN7" i="5"/>
  <c r="GQ53" i="4" s="1"/>
  <c r="BM7" i="5"/>
  <c r="FX53" i="4" s="1"/>
  <c r="BL7" i="5"/>
  <c r="FE53" i="4" s="1"/>
  <c r="BK7" i="5"/>
  <c r="BJ7" i="5"/>
  <c r="BI7" i="5"/>
  <c r="BH7" i="5"/>
  <c r="BG7" i="5"/>
  <c r="BF7" i="5"/>
  <c r="EL52" i="4" s="1"/>
  <c r="BD7" i="5"/>
  <c r="BC7" i="5"/>
  <c r="BZ53" i="4" s="1"/>
  <c r="BB7" i="5"/>
  <c r="BG53" i="4" s="1"/>
  <c r="BA7" i="5"/>
  <c r="AN53" i="4" s="1"/>
  <c r="AZ7" i="5"/>
  <c r="U53" i="4" s="1"/>
  <c r="AY7" i="5"/>
  <c r="CS52" i="4" s="1"/>
  <c r="AX7" i="5"/>
  <c r="BZ52" i="4" s="1"/>
  <c r="AW7" i="5"/>
  <c r="AV7" i="5"/>
  <c r="AU7" i="5"/>
  <c r="AS7" i="5"/>
  <c r="AR7" i="5"/>
  <c r="GQ32" i="4" s="1"/>
  <c r="AQ7" i="5"/>
  <c r="FX32" i="4" s="1"/>
  <c r="AP7" i="5"/>
  <c r="FE32" i="4" s="1"/>
  <c r="AO7" i="5"/>
  <c r="EL32" i="4" s="1"/>
  <c r="AN7" i="5"/>
  <c r="HJ31" i="4" s="1"/>
  <c r="AM7" i="5"/>
  <c r="GQ31" i="4" s="1"/>
  <c r="AL7" i="5"/>
  <c r="FX31" i="4" s="1"/>
  <c r="AK7" i="5"/>
  <c r="AJ7" i="5"/>
  <c r="AH7" i="5"/>
  <c r="AG7" i="5"/>
  <c r="AF7" i="5"/>
  <c r="AE7" i="5"/>
  <c r="AD7" i="5"/>
  <c r="AC7" i="5"/>
  <c r="AB7" i="5"/>
  <c r="AA7" i="5"/>
  <c r="Z7" i="5"/>
  <c r="Y7" i="5"/>
  <c r="U31" i="4" s="1"/>
  <c r="X7" i="5"/>
  <c r="W7" i="5"/>
  <c r="V7" i="5"/>
  <c r="U7" i="5"/>
  <c r="T7" i="5"/>
  <c r="S7" i="5"/>
  <c r="R7" i="5"/>
  <c r="DU10" i="4" s="1"/>
  <c r="Q7" i="5"/>
  <c r="CF10" i="4" s="1"/>
  <c r="P7" i="5"/>
  <c r="O7" i="5"/>
  <c r="B10" i="4" s="1"/>
  <c r="N7" i="5"/>
  <c r="M7" i="5"/>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P78" i="4"/>
  <c r="KA78" i="4"/>
  <c r="IT78" i="4"/>
  <c r="IE78" i="4"/>
  <c r="HP78" i="4"/>
  <c r="HA78" i="4"/>
  <c r="GL78" i="4"/>
  <c r="BZ78" i="4"/>
  <c r="BK78" i="4"/>
  <c r="AV78" i="4"/>
  <c r="AG78" i="4"/>
  <c r="R78" i="4"/>
  <c r="MI77" i="4"/>
  <c r="LT77" i="4"/>
  <c r="LE77" i="4"/>
  <c r="KP77" i="4"/>
  <c r="IT77" i="4"/>
  <c r="IE77" i="4"/>
  <c r="HP77" i="4"/>
  <c r="HA77" i="4"/>
  <c r="GL77" i="4"/>
  <c r="BZ77" i="4"/>
  <c r="BK77" i="4"/>
  <c r="AV77" i="4"/>
  <c r="AG77" i="4"/>
  <c r="R77" i="4"/>
  <c r="CV76" i="4"/>
  <c r="JV53" i="4"/>
  <c r="JC53" i="4"/>
  <c r="EL53" i="4"/>
  <c r="CS53" i="4"/>
  <c r="MA52" i="4"/>
  <c r="LH52" i="4"/>
  <c r="KO52" i="4"/>
  <c r="JV52" i="4"/>
  <c r="JC52" i="4"/>
  <c r="HJ52" i="4"/>
  <c r="GQ52" i="4"/>
  <c r="FX52" i="4"/>
  <c r="FE52" i="4"/>
  <c r="BG52" i="4"/>
  <c r="AN52" i="4"/>
  <c r="U52" i="4"/>
  <c r="MA32" i="4"/>
  <c r="LH32" i="4"/>
  <c r="KO32" i="4"/>
  <c r="JV32" i="4"/>
  <c r="JC32" i="4"/>
  <c r="HJ32" i="4"/>
  <c r="CS32" i="4"/>
  <c r="BZ32" i="4"/>
  <c r="BG32" i="4"/>
  <c r="AN32" i="4"/>
  <c r="U32" i="4"/>
  <c r="MA31" i="4"/>
  <c r="LH31" i="4"/>
  <c r="FE31" i="4"/>
  <c r="EL31" i="4"/>
  <c r="CS31" i="4"/>
  <c r="BZ31" i="4"/>
  <c r="BG31" i="4"/>
  <c r="AN31" i="4"/>
  <c r="LJ10" i="4"/>
  <c r="JQ10" i="4"/>
  <c r="HX10" i="4"/>
  <c r="LJ8" i="4"/>
  <c r="JQ8" i="4"/>
  <c r="HX8" i="4"/>
  <c r="FJ8" i="4"/>
  <c r="DU8" i="4"/>
  <c r="CF8" i="4"/>
  <c r="AQ8" i="4"/>
  <c r="B8" i="4"/>
  <c r="MI76" i="4" l="1"/>
  <c r="HJ51" i="4"/>
  <c r="MA30" i="4"/>
  <c r="IT76" i="4"/>
  <c r="CS51" i="4"/>
  <c r="HJ30" i="4"/>
  <c r="CS30" i="4"/>
  <c r="BZ76" i="4"/>
  <c r="MA51" i="4"/>
  <c r="C11" i="5"/>
  <c r="D11" i="5"/>
  <c r="E11" i="5"/>
  <c r="B11" i="5"/>
  <c r="BK76" i="4" l="1"/>
  <c r="LH51" i="4"/>
  <c r="BZ30" i="4"/>
  <c r="LT76" i="4"/>
  <c r="GQ51" i="4"/>
  <c r="LH30" i="4"/>
  <c r="IE76" i="4"/>
  <c r="BZ51" i="4"/>
  <c r="GQ30" i="4"/>
  <c r="HP76" i="4"/>
  <c r="BG30" i="4"/>
  <c r="AV76" i="4"/>
  <c r="KO51" i="4"/>
  <c r="LE76" i="4"/>
  <c r="FX51" i="4"/>
  <c r="KO30" i="4"/>
  <c r="BG51" i="4"/>
  <c r="FX30" i="4"/>
  <c r="KP76" i="4"/>
  <c r="FE51" i="4"/>
  <c r="HA76" i="4"/>
  <c r="AN51" i="4"/>
  <c r="FE30" i="4"/>
  <c r="AN30" i="4"/>
  <c r="AG76" i="4"/>
  <c r="JV51" i="4"/>
  <c r="JV30" i="4"/>
  <c r="KA76" i="4"/>
  <c r="EL51" i="4"/>
  <c r="JC30" i="4"/>
  <c r="JC51" i="4"/>
  <c r="GL76" i="4"/>
  <c r="U51" i="4"/>
  <c r="EL30" i="4"/>
  <c r="U30" i="4"/>
  <c r="R76" i="4"/>
</calcChain>
</file>

<file path=xl/sharedStrings.xml><?xml version="1.0" encoding="utf-8"?>
<sst xmlns="http://schemas.openxmlformats.org/spreadsheetml/2006/main" count="278" uniqueCount="131">
  <si>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</si>
  <si>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</si>
  <si>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</si>
  <si>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</si>
  <si>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</si>
  <si>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</si>
  <si>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</si>
  <si>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</si>
  <si>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</si>
  <si>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</si>
  <si>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</si>
  <si>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</si>
  <si>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</si>
  <si>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</si>
  <si>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</si>
  <si>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</si>
  <si>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</si>
  <si>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</si>
  <si>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</si>
  <si>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</si>
  <si>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</si>
  <si>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</si>
  <si>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</si>
  <si>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</si>
  <si>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</si>
  <si>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</si>
  <si>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</si>
  <si>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</si>
  <si>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</si>
  <si>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</si>
  <si>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</si>
  <si>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</si>
  <si>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</si>
  <si>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</si>
  <si>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</si>
  <si>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</si>
  <si>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</si>
  <si>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</si>
  <si>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</si>
  <si>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</si>
  <si>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</si>
  <si>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</si>
  <si>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</si>
  <si>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</si>
  <si>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</si>
  <si>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</si>
  <si>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</si>
  <si>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</si>
  <si>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</si>
  <si>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</si>
  <si>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</si>
  <si>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</si>
  <si>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</si>
  <si>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</si>
  <si>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</si>
  <si>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</si>
  <si>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</si>
  <si>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</si>
  <si>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</si>
  <si>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</si>
  <si>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</si>
  <si>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</si>
  <si>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</si>
  <si>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</si>
  <si>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</si>
  <si>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</si>
  <si>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</si>
  <si>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</si>
  <si>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</si>
  <si>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</si>
  <si>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</si>
  <si>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</si>
  <si>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</si>
  <si>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</si>
  <si>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</si>
  <si>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</si>
  <si>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</si>
  <si>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</si>
  <si>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</si>
  <si>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</si>
  <si>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</si>
  <si>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</si>
  <si>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</si>
  <si>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</si>
  <si>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</si>
  <si>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</si>
  <si>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</si>
  <si>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</si>
  <si>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</si>
  <si>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</si>
  <si>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</si>
  <si>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</si>
  <si>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</si>
  <si>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</si>
  <si>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</si>
  <si>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</si>
  <si>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</si>
  <si>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</si>
  <si>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</si>
  <si>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</si>
  <si>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</si>
  <si>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当該値(N-3)</t>
    <phoneticPr fontId="5"/>
  </si>
  <si>
    <t>当該値(N-1)</t>
    <phoneticPr fontId="5"/>
  </si>
  <si>
    <t>当該値(N)</t>
    <phoneticPr fontId="5"/>
  </si>
  <si>
    <t>当該値(N-4)</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</si>
  <si>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</si>
  <si>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</si>
  <si>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</si>
  <si>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</si>
  <si>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長野市</t>
  </si>
  <si>
    <t>長野市長野駅東口駐車場</t>
  </si>
  <si>
    <t>法非適用</t>
  </si>
  <si>
    <t>駐車場整備事業</t>
  </si>
  <si>
    <t>-</t>
  </si>
  <si>
    <t>Ａ３Ｂ１</t>
  </si>
  <si>
    <t>非設置</t>
  </si>
  <si>
    <t>該当数値なし</t>
  </si>
  <si>
    <t>その他駐車場</t>
  </si>
  <si>
    <t>広場式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</si>
  <si>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</si>
  <si>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</si>
  <si>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</si>
  <si>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</si>
  <si>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</si>
  <si>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</si>
  <si>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</si>
  <si>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</si>
  <si>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長野駅前に近い公営駐車場であり、稼働率は平均値に近く、人口減少社会においても安定している。
指定管理者とともに、施設の維持管理、サービスの向上に努めており、周辺の民間駐車場の経営を圧迫しない利用料金の設定を維持し、長野駅前周辺の交通渋滞等の発生を緩和できていると考える。</t>
    <phoneticPr fontId="5"/>
  </si>
  <si>
    <t>当面の間、施設改修等は不要である。また、機械設備については、適時、更新している。</t>
    <phoneticPr fontId="5"/>
  </si>
  <si>
    <t>稼働率は、令和２年度（新型コロナ感染症禍）の206.3％から令和６年度は337.5%とコロナ禍の影響から回復傾向にある。稼働率は駅前のイベント等による影響で年度により変動はあるが、本施設は設置目的である長野駅周辺の交通渋滞緩和、安全で円滑な交通の確保を図るため、今後も利用の推進を図っていく。</t>
    <rPh sb="0" eb="2">
      <t>カドウ</t>
    </rPh>
    <rPh sb="2" eb="3">
      <t>リツ</t>
    </rPh>
    <rPh sb="5" eb="7">
      <t>レイワ</t>
    </rPh>
    <rPh sb="9" eb="10">
      <t>ド</t>
    </rPh>
    <rPh sb="11" eb="13">
      <t>シンガタ</t>
    </rPh>
    <rPh sb="16" eb="19">
      <t>カンセンショウ</t>
    </rPh>
    <rPh sb="19" eb="20">
      <t>カ</t>
    </rPh>
    <rPh sb="30" eb="32">
      <t>レイワ</t>
    </rPh>
    <rPh sb="33" eb="35">
      <t>ネンド</t>
    </rPh>
    <rPh sb="46" eb="47">
      <t>カ</t>
    </rPh>
    <rPh sb="48" eb="50">
      <t>エイキョウ</t>
    </rPh>
    <rPh sb="52" eb="54">
      <t>カイフク</t>
    </rPh>
    <rPh sb="54" eb="56">
      <t>シセツ</t>
    </rPh>
    <rPh sb="57" eb="60">
      <t>ナガノエキ</t>
    </rPh>
    <rPh sb="60" eb="62">
      <t>カドウ</t>
    </rPh>
    <rPh sb="62" eb="63">
      <t>リツ</t>
    </rPh>
    <rPh sb="94" eb="96">
      <t>セッチ</t>
    </rPh>
    <rPh sb="96" eb="98">
      <t>モクテキ</t>
    </rPh>
    <rPh sb="131" eb="133">
      <t>コンゴ</t>
    </rPh>
    <rPh sb="134" eb="136">
      <t>リヨウ</t>
    </rPh>
    <rPh sb="137" eb="139">
      <t>スイシン</t>
    </rPh>
    <rPh sb="140" eb="141">
      <t>ハカモクテキセッチシセツヤクワリハ</t>
    </rPh>
    <phoneticPr fontId="5"/>
  </si>
  <si>
    <t xml:space="preserve">収益的収支比率は、平均値を下回っているが、施設の設置目的である送迎などによる長野駅東口の渋滞対策としての役割りを果たしており（最初の30分は無料）新型コロナ感染症の影響により令和３年度までは、収入が減少していたが、コロナ禍明け以降は回復傾向にあり、売上高GOP比率、EBITDAについても回復してきている。駐車台数や収益は駅前のイベント等による影響により、年度による変動はあるが、今後も施設の設置目的である駅前の渋滞対策の目的のため、今後も利用の推進を図っていく。
</t>
    <rPh sb="0" eb="2">
      <t>シュウエキ</t>
    </rPh>
    <rPh sb="2" eb="3">
      <t>テキ</t>
    </rPh>
    <rPh sb="3" eb="5">
      <t>シュウシ</t>
    </rPh>
    <rPh sb="5" eb="7">
      <t>ヒリツ</t>
    </rPh>
    <rPh sb="9" eb="12">
      <t>ヘイキンチ</t>
    </rPh>
    <rPh sb="13" eb="15">
      <t>シタマワ</t>
    </rPh>
    <rPh sb="21" eb="23">
      <t>シセツ</t>
    </rPh>
    <rPh sb="24" eb="26">
      <t>セッチ</t>
    </rPh>
    <rPh sb="26" eb="28">
      <t>モクテキ</t>
    </rPh>
    <rPh sb="31" eb="33">
      <t>ソウゲイ</t>
    </rPh>
    <rPh sb="38" eb="40">
      <t>ナガノ</t>
    </rPh>
    <rPh sb="40" eb="41">
      <t>エキ</t>
    </rPh>
    <rPh sb="41" eb="43">
      <t>ヒガシクチ</t>
    </rPh>
    <rPh sb="44" eb="46">
      <t>ジュウタイ</t>
    </rPh>
    <rPh sb="46" eb="48">
      <t>タイサク</t>
    </rPh>
    <rPh sb="52" eb="54">
      <t>ヤクワリ</t>
    </rPh>
    <rPh sb="56" eb="57">
      <t>ハ</t>
    </rPh>
    <rPh sb="63" eb="65">
      <t>サイショ</t>
    </rPh>
    <rPh sb="68" eb="69">
      <t>プン</t>
    </rPh>
    <rPh sb="70" eb="72">
      <t>ムリョウ</t>
    </rPh>
    <rPh sb="73" eb="75">
      <t>シンガタ</t>
    </rPh>
    <rPh sb="78" eb="81">
      <t>カンセンショウ</t>
    </rPh>
    <rPh sb="82" eb="84">
      <t>エイキョウ</t>
    </rPh>
    <rPh sb="87" eb="89">
      <t>レイワ</t>
    </rPh>
    <rPh sb="90" eb="92">
      <t>ネンド</t>
    </rPh>
    <rPh sb="96" eb="98">
      <t>シュウニュウ</t>
    </rPh>
    <rPh sb="99" eb="101">
      <t>ゲンショウ</t>
    </rPh>
    <rPh sb="110" eb="111">
      <t>カ</t>
    </rPh>
    <rPh sb="111" eb="112">
      <t>ア</t>
    </rPh>
    <rPh sb="113" eb="115">
      <t>イコウ</t>
    </rPh>
    <rPh sb="116" eb="118">
      <t>カイフク</t>
    </rPh>
    <rPh sb="118" eb="120">
      <t>ケイコウ</t>
    </rPh>
    <rPh sb="153" eb="155">
      <t>チュウシャ</t>
    </rPh>
    <rPh sb="155" eb="157">
      <t>ダイスウ</t>
    </rPh>
    <rPh sb="158" eb="160">
      <t>シュウエキ</t>
    </rPh>
    <rPh sb="161" eb="163">
      <t>エキマエ</t>
    </rPh>
    <rPh sb="168" eb="169">
      <t>トウ</t>
    </rPh>
    <rPh sb="172" eb="174">
      <t>エイキョウ</t>
    </rPh>
    <rPh sb="178" eb="180">
      <t>ネンド</t>
    </rPh>
    <rPh sb="183" eb="185">
      <t>ヘンドウ</t>
    </rPh>
    <rPh sb="190" eb="192">
      <t>コンゴ</t>
    </rPh>
    <rPh sb="193" eb="195">
      <t>シセツ</t>
    </rPh>
    <rPh sb="196" eb="198">
      <t>セッチ</t>
    </rPh>
    <rPh sb="198" eb="200">
      <t>モクテキ</t>
    </rPh>
    <rPh sb="203" eb="205">
      <t>エキマエ</t>
    </rPh>
    <rPh sb="206" eb="208">
      <t>ジュウタイ</t>
    </rPh>
    <rPh sb="208" eb="210">
      <t>タイサク</t>
    </rPh>
    <rPh sb="211" eb="213">
      <t>モクテキ</t>
    </rPh>
    <rPh sb="217" eb="219">
      <t>コンゴ</t>
    </rPh>
    <rPh sb="220" eb="222">
      <t>リヨウ</t>
    </rPh>
    <rPh sb="223" eb="225">
      <t>スイシン</t>
    </rPh>
    <rPh sb="226" eb="227">
      <t>ハカ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</si>
</sst>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176.1</c:v>
                </c:pt>
                <c:pt idx="1">
                  <c:v>183.6</c:v>
                </c:pt>
                <c:pt idx="2">
                  <c:v>468.5</c:v>
                </c:pt>
                <c:pt idx="3">
                  <c:v>543.20000000000005</c:v>
                </c:pt>
                <c:pt idx="4">
                  <c:v>474.7</c:v>
                </c:pt>
              </c:numCache>
            </c:numRef>
          </c:val>
          <c:extLst>
            <c:ext xmlns:c16="http://schemas.microsoft.com/office/drawing/2014/chart" uri="{C3380CC4-5D6E-409C-BE32-E72D297353CC}">
              <c16:uniqueId val="{00000000-FAAD-447C-ABF8-910B7463BBBB}"/>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FAAD-447C-ABF8-910B7463BBBB}"/>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618-4BB4-9962-2F7287227623}"/>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6618-4BB4-9962-2F7287227623}"/>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988D-4E72-96AB-4656DAB2AB2C}"/>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988D-4E72-96AB-4656DAB2AB2C}"/>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5E5A-4B69-AB94-25A0C5DEF22E}"/>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E5A-4B69-AB94-25A0C5DEF22E}"/>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48C-4E88-B361-EDEFC1033EA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648C-4E88-B361-EDEFC1033EA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67F-42BB-ADDC-ABC0D68B00B0}"/>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567F-42BB-ADDC-ABC0D68B00B0}"/>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206.3</c:v>
                </c:pt>
                <c:pt idx="1">
                  <c:v>237.5</c:v>
                </c:pt>
                <c:pt idx="2">
                  <c:v>325</c:v>
                </c:pt>
                <c:pt idx="3">
                  <c:v>368.8</c:v>
                </c:pt>
                <c:pt idx="4">
                  <c:v>337.5</c:v>
                </c:pt>
              </c:numCache>
            </c:numRef>
          </c:val>
          <c:extLst>
            <c:ext xmlns:c16="http://schemas.microsoft.com/office/drawing/2014/chart" uri="{C3380CC4-5D6E-409C-BE32-E72D297353CC}">
              <c16:uniqueId val="{00000000-AAA6-4FFA-AF0F-D365F96F5B9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AAA6-4FFA-AF0F-D365F96F5B9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43.2</c:v>
                </c:pt>
                <c:pt idx="1">
                  <c:v>45.5</c:v>
                </c:pt>
                <c:pt idx="2">
                  <c:v>78.7</c:v>
                </c:pt>
                <c:pt idx="3">
                  <c:v>81.599999999999994</c:v>
                </c:pt>
                <c:pt idx="4">
                  <c:v>78.900000000000006</c:v>
                </c:pt>
              </c:numCache>
            </c:numRef>
          </c:val>
          <c:extLst>
            <c:ext xmlns:c16="http://schemas.microsoft.com/office/drawing/2014/chart" uri="{C3380CC4-5D6E-409C-BE32-E72D297353CC}">
              <c16:uniqueId val="{00000000-BAB6-4752-BF77-46300BD500F6}"/>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BAB6-4752-BF77-46300BD500F6}"/>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2882</c:v>
                </c:pt>
                <c:pt idx="1">
                  <c:v>3438</c:v>
                </c:pt>
                <c:pt idx="2">
                  <c:v>8601</c:v>
                </c:pt>
                <c:pt idx="3">
                  <c:v>10530</c:v>
                </c:pt>
                <c:pt idx="4">
                  <c:v>8903</c:v>
                </c:pt>
              </c:numCache>
            </c:numRef>
          </c:val>
          <c:extLst>
            <c:ext xmlns:c16="http://schemas.microsoft.com/office/drawing/2014/chart" uri="{C3380CC4-5D6E-409C-BE32-E72D297353CC}">
              <c16:uniqueId val="{00000000-D67E-4873-A466-BE8A81E5ED7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D67E-4873-A466-BE8A81E5ED7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Normal="10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長野県長野市　長野市長野駅東口駐車場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363</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117</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26</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16</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600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130</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176.1</v>
      </c>
      <c r="V31" s="116"/>
      <c r="W31" s="116"/>
      <c r="X31" s="116"/>
      <c r="Y31" s="116"/>
      <c r="Z31" s="116"/>
      <c r="AA31" s="116"/>
      <c r="AB31" s="116"/>
      <c r="AC31" s="116"/>
      <c r="AD31" s="116"/>
      <c r="AE31" s="116"/>
      <c r="AF31" s="116"/>
      <c r="AG31" s="116"/>
      <c r="AH31" s="116"/>
      <c r="AI31" s="116"/>
      <c r="AJ31" s="116"/>
      <c r="AK31" s="116"/>
      <c r="AL31" s="116"/>
      <c r="AM31" s="116"/>
      <c r="AN31" s="116">
        <f>データ!Z7</f>
        <v>183.6</v>
      </c>
      <c r="AO31" s="116"/>
      <c r="AP31" s="116"/>
      <c r="AQ31" s="116"/>
      <c r="AR31" s="116"/>
      <c r="AS31" s="116"/>
      <c r="AT31" s="116"/>
      <c r="AU31" s="116"/>
      <c r="AV31" s="116"/>
      <c r="AW31" s="116"/>
      <c r="AX31" s="116"/>
      <c r="AY31" s="116"/>
      <c r="AZ31" s="116"/>
      <c r="BA31" s="116"/>
      <c r="BB31" s="116"/>
      <c r="BC31" s="116"/>
      <c r="BD31" s="116"/>
      <c r="BE31" s="116"/>
      <c r="BF31" s="116"/>
      <c r="BG31" s="116">
        <f>データ!AA7</f>
        <v>468.5</v>
      </c>
      <c r="BH31" s="116"/>
      <c r="BI31" s="116"/>
      <c r="BJ31" s="116"/>
      <c r="BK31" s="116"/>
      <c r="BL31" s="116"/>
      <c r="BM31" s="116"/>
      <c r="BN31" s="116"/>
      <c r="BO31" s="116"/>
      <c r="BP31" s="116"/>
      <c r="BQ31" s="116"/>
      <c r="BR31" s="116"/>
      <c r="BS31" s="116"/>
      <c r="BT31" s="116"/>
      <c r="BU31" s="116"/>
      <c r="BV31" s="116"/>
      <c r="BW31" s="116"/>
      <c r="BX31" s="116"/>
      <c r="BY31" s="116"/>
      <c r="BZ31" s="116">
        <f>データ!AB7</f>
        <v>543.20000000000005</v>
      </c>
      <c r="CA31" s="116"/>
      <c r="CB31" s="116"/>
      <c r="CC31" s="116"/>
      <c r="CD31" s="116"/>
      <c r="CE31" s="116"/>
      <c r="CF31" s="116"/>
      <c r="CG31" s="116"/>
      <c r="CH31" s="116"/>
      <c r="CI31" s="116"/>
      <c r="CJ31" s="116"/>
      <c r="CK31" s="116"/>
      <c r="CL31" s="116"/>
      <c r="CM31" s="116"/>
      <c r="CN31" s="116"/>
      <c r="CO31" s="116"/>
      <c r="CP31" s="116"/>
      <c r="CQ31" s="116"/>
      <c r="CR31" s="116"/>
      <c r="CS31" s="116">
        <f>データ!AC7</f>
        <v>474.7</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206.3</v>
      </c>
      <c r="JD31" s="111"/>
      <c r="JE31" s="111"/>
      <c r="JF31" s="111"/>
      <c r="JG31" s="111"/>
      <c r="JH31" s="111"/>
      <c r="JI31" s="111"/>
      <c r="JJ31" s="111"/>
      <c r="JK31" s="111"/>
      <c r="JL31" s="111"/>
      <c r="JM31" s="111"/>
      <c r="JN31" s="111"/>
      <c r="JO31" s="111"/>
      <c r="JP31" s="111"/>
      <c r="JQ31" s="111"/>
      <c r="JR31" s="111"/>
      <c r="JS31" s="111"/>
      <c r="JT31" s="111"/>
      <c r="JU31" s="112"/>
      <c r="JV31" s="110">
        <f>データ!DL7</f>
        <v>237.5</v>
      </c>
      <c r="JW31" s="111"/>
      <c r="JX31" s="111"/>
      <c r="JY31" s="111"/>
      <c r="JZ31" s="111"/>
      <c r="KA31" s="111"/>
      <c r="KB31" s="111"/>
      <c r="KC31" s="111"/>
      <c r="KD31" s="111"/>
      <c r="KE31" s="111"/>
      <c r="KF31" s="111"/>
      <c r="KG31" s="111"/>
      <c r="KH31" s="111"/>
      <c r="KI31" s="111"/>
      <c r="KJ31" s="111"/>
      <c r="KK31" s="111"/>
      <c r="KL31" s="111"/>
      <c r="KM31" s="111"/>
      <c r="KN31" s="112"/>
      <c r="KO31" s="110">
        <f>データ!DM7</f>
        <v>325</v>
      </c>
      <c r="KP31" s="111"/>
      <c r="KQ31" s="111"/>
      <c r="KR31" s="111"/>
      <c r="KS31" s="111"/>
      <c r="KT31" s="111"/>
      <c r="KU31" s="111"/>
      <c r="KV31" s="111"/>
      <c r="KW31" s="111"/>
      <c r="KX31" s="111"/>
      <c r="KY31" s="111"/>
      <c r="KZ31" s="111"/>
      <c r="LA31" s="111"/>
      <c r="LB31" s="111"/>
      <c r="LC31" s="111"/>
      <c r="LD31" s="111"/>
      <c r="LE31" s="111"/>
      <c r="LF31" s="111"/>
      <c r="LG31" s="112"/>
      <c r="LH31" s="110">
        <f>データ!DN7</f>
        <v>368.8</v>
      </c>
      <c r="LI31" s="111"/>
      <c r="LJ31" s="111"/>
      <c r="LK31" s="111"/>
      <c r="LL31" s="111"/>
      <c r="LM31" s="111"/>
      <c r="LN31" s="111"/>
      <c r="LO31" s="111"/>
      <c r="LP31" s="111"/>
      <c r="LQ31" s="111"/>
      <c r="LR31" s="111"/>
      <c r="LS31" s="111"/>
      <c r="LT31" s="111"/>
      <c r="LU31" s="111"/>
      <c r="LV31" s="111"/>
      <c r="LW31" s="111"/>
      <c r="LX31" s="111"/>
      <c r="LY31" s="111"/>
      <c r="LZ31" s="112"/>
      <c r="MA31" s="110">
        <f>データ!DO7</f>
        <v>337.5</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383.4</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10.199999999999999</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224.4</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128</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129</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43.2</v>
      </c>
      <c r="EM52" s="116"/>
      <c r="EN52" s="116"/>
      <c r="EO52" s="116"/>
      <c r="EP52" s="116"/>
      <c r="EQ52" s="116"/>
      <c r="ER52" s="116"/>
      <c r="ES52" s="116"/>
      <c r="ET52" s="116"/>
      <c r="EU52" s="116"/>
      <c r="EV52" s="116"/>
      <c r="EW52" s="116"/>
      <c r="EX52" s="116"/>
      <c r="EY52" s="116"/>
      <c r="EZ52" s="116"/>
      <c r="FA52" s="116"/>
      <c r="FB52" s="116"/>
      <c r="FC52" s="116"/>
      <c r="FD52" s="116"/>
      <c r="FE52" s="116">
        <f>データ!BG7</f>
        <v>45.5</v>
      </c>
      <c r="FF52" s="116"/>
      <c r="FG52" s="116"/>
      <c r="FH52" s="116"/>
      <c r="FI52" s="116"/>
      <c r="FJ52" s="116"/>
      <c r="FK52" s="116"/>
      <c r="FL52" s="116"/>
      <c r="FM52" s="116"/>
      <c r="FN52" s="116"/>
      <c r="FO52" s="116"/>
      <c r="FP52" s="116"/>
      <c r="FQ52" s="116"/>
      <c r="FR52" s="116"/>
      <c r="FS52" s="116"/>
      <c r="FT52" s="116"/>
      <c r="FU52" s="116"/>
      <c r="FV52" s="116"/>
      <c r="FW52" s="116"/>
      <c r="FX52" s="116">
        <f>データ!BH7</f>
        <v>78.7</v>
      </c>
      <c r="FY52" s="116"/>
      <c r="FZ52" s="116"/>
      <c r="GA52" s="116"/>
      <c r="GB52" s="116"/>
      <c r="GC52" s="116"/>
      <c r="GD52" s="116"/>
      <c r="GE52" s="116"/>
      <c r="GF52" s="116"/>
      <c r="GG52" s="116"/>
      <c r="GH52" s="116"/>
      <c r="GI52" s="116"/>
      <c r="GJ52" s="116"/>
      <c r="GK52" s="116"/>
      <c r="GL52" s="116"/>
      <c r="GM52" s="116"/>
      <c r="GN52" s="116"/>
      <c r="GO52" s="116"/>
      <c r="GP52" s="116"/>
      <c r="GQ52" s="116">
        <f>データ!BI7</f>
        <v>81.599999999999994</v>
      </c>
      <c r="GR52" s="116"/>
      <c r="GS52" s="116"/>
      <c r="GT52" s="116"/>
      <c r="GU52" s="116"/>
      <c r="GV52" s="116"/>
      <c r="GW52" s="116"/>
      <c r="GX52" s="116"/>
      <c r="GY52" s="116"/>
      <c r="GZ52" s="116"/>
      <c r="HA52" s="116"/>
      <c r="HB52" s="116"/>
      <c r="HC52" s="116"/>
      <c r="HD52" s="116"/>
      <c r="HE52" s="116"/>
      <c r="HF52" s="116"/>
      <c r="HG52" s="116"/>
      <c r="HH52" s="116"/>
      <c r="HI52" s="116"/>
      <c r="HJ52" s="116">
        <f>データ!BJ7</f>
        <v>78.900000000000006</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2882</v>
      </c>
      <c r="JD52" s="120"/>
      <c r="JE52" s="120"/>
      <c r="JF52" s="120"/>
      <c r="JG52" s="120"/>
      <c r="JH52" s="120"/>
      <c r="JI52" s="120"/>
      <c r="JJ52" s="120"/>
      <c r="JK52" s="120"/>
      <c r="JL52" s="120"/>
      <c r="JM52" s="120"/>
      <c r="JN52" s="120"/>
      <c r="JO52" s="120"/>
      <c r="JP52" s="120"/>
      <c r="JQ52" s="120"/>
      <c r="JR52" s="120"/>
      <c r="JS52" s="120"/>
      <c r="JT52" s="120"/>
      <c r="JU52" s="120"/>
      <c r="JV52" s="120">
        <f>データ!BR7</f>
        <v>3438</v>
      </c>
      <c r="JW52" s="120"/>
      <c r="JX52" s="120"/>
      <c r="JY52" s="120"/>
      <c r="JZ52" s="120"/>
      <c r="KA52" s="120"/>
      <c r="KB52" s="120"/>
      <c r="KC52" s="120"/>
      <c r="KD52" s="120"/>
      <c r="KE52" s="120"/>
      <c r="KF52" s="120"/>
      <c r="KG52" s="120"/>
      <c r="KH52" s="120"/>
      <c r="KI52" s="120"/>
      <c r="KJ52" s="120"/>
      <c r="KK52" s="120"/>
      <c r="KL52" s="120"/>
      <c r="KM52" s="120"/>
      <c r="KN52" s="120"/>
      <c r="KO52" s="120">
        <f>データ!BS7</f>
        <v>8601</v>
      </c>
      <c r="KP52" s="120"/>
      <c r="KQ52" s="120"/>
      <c r="KR52" s="120"/>
      <c r="KS52" s="120"/>
      <c r="KT52" s="120"/>
      <c r="KU52" s="120"/>
      <c r="KV52" s="120"/>
      <c r="KW52" s="120"/>
      <c r="KX52" s="120"/>
      <c r="KY52" s="120"/>
      <c r="KZ52" s="120"/>
      <c r="LA52" s="120"/>
      <c r="LB52" s="120"/>
      <c r="LC52" s="120"/>
      <c r="LD52" s="120"/>
      <c r="LE52" s="120"/>
      <c r="LF52" s="120"/>
      <c r="LG52" s="120"/>
      <c r="LH52" s="120">
        <f>データ!BT7</f>
        <v>10530</v>
      </c>
      <c r="LI52" s="120"/>
      <c r="LJ52" s="120"/>
      <c r="LK52" s="120"/>
      <c r="LL52" s="120"/>
      <c r="LM52" s="120"/>
      <c r="LN52" s="120"/>
      <c r="LO52" s="120"/>
      <c r="LP52" s="120"/>
      <c r="LQ52" s="120"/>
      <c r="LR52" s="120"/>
      <c r="LS52" s="120"/>
      <c r="LT52" s="120"/>
      <c r="LU52" s="120"/>
      <c r="LV52" s="120"/>
      <c r="LW52" s="120"/>
      <c r="LX52" s="120"/>
      <c r="LY52" s="120"/>
      <c r="LZ52" s="120"/>
      <c r="MA52" s="120">
        <f>データ!BU7</f>
        <v>8903</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407</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-122.5</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2576</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127</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51836</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70.3</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VotgPSsGSQPc9Y80/Ctd3S10V3iY2Qi/s8NjkeaMSDpvhdMupQgCtUi/4uOn+/RQVX9tEwhfvix6T0VnICcPUg==" saltValue="Z4prloo0tAWat9zBid961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100</v>
      </c>
      <c r="AM5" s="47" t="s">
        <v>92</v>
      </c>
      <c r="AN5" s="47" t="s">
        <v>93</v>
      </c>
      <c r="AO5" s="47" t="s">
        <v>94</v>
      </c>
      <c r="AP5" s="47" t="s">
        <v>95</v>
      </c>
      <c r="AQ5" s="47" t="s">
        <v>96</v>
      </c>
      <c r="AR5" s="47" t="s">
        <v>97</v>
      </c>
      <c r="AS5" s="47" t="s">
        <v>98</v>
      </c>
      <c r="AT5" s="47" t="s">
        <v>99</v>
      </c>
      <c r="AU5" s="47" t="s">
        <v>89</v>
      </c>
      <c r="AV5" s="47" t="s">
        <v>101</v>
      </c>
      <c r="AW5" s="47" t="s">
        <v>91</v>
      </c>
      <c r="AX5" s="47" t="s">
        <v>102</v>
      </c>
      <c r="AY5" s="47" t="s">
        <v>93</v>
      </c>
      <c r="AZ5" s="47" t="s">
        <v>94</v>
      </c>
      <c r="BA5" s="47" t="s">
        <v>95</v>
      </c>
      <c r="BB5" s="47" t="s">
        <v>96</v>
      </c>
      <c r="BC5" s="47" t="s">
        <v>97</v>
      </c>
      <c r="BD5" s="47" t="s">
        <v>98</v>
      </c>
      <c r="BE5" s="47" t="s">
        <v>99</v>
      </c>
      <c r="BF5" s="47" t="s">
        <v>89</v>
      </c>
      <c r="BG5" s="47" t="s">
        <v>90</v>
      </c>
      <c r="BH5" s="47" t="s">
        <v>100</v>
      </c>
      <c r="BI5" s="47" t="s">
        <v>92</v>
      </c>
      <c r="BJ5" s="47" t="s">
        <v>93</v>
      </c>
      <c r="BK5" s="47" t="s">
        <v>94</v>
      </c>
      <c r="BL5" s="47" t="s">
        <v>95</v>
      </c>
      <c r="BM5" s="47" t="s">
        <v>96</v>
      </c>
      <c r="BN5" s="47" t="s">
        <v>97</v>
      </c>
      <c r="BO5" s="47" t="s">
        <v>98</v>
      </c>
      <c r="BP5" s="47" t="s">
        <v>99</v>
      </c>
      <c r="BQ5" s="47" t="s">
        <v>89</v>
      </c>
      <c r="BR5" s="47" t="s">
        <v>90</v>
      </c>
      <c r="BS5" s="47" t="s">
        <v>100</v>
      </c>
      <c r="BT5" s="47" t="s">
        <v>102</v>
      </c>
      <c r="BU5" s="47" t="s">
        <v>103</v>
      </c>
      <c r="BV5" s="47" t="s">
        <v>94</v>
      </c>
      <c r="BW5" s="47" t="s">
        <v>95</v>
      </c>
      <c r="BX5" s="47" t="s">
        <v>96</v>
      </c>
      <c r="BY5" s="47" t="s">
        <v>97</v>
      </c>
      <c r="BZ5" s="47" t="s">
        <v>98</v>
      </c>
      <c r="CA5" s="47" t="s">
        <v>99</v>
      </c>
      <c r="CB5" s="47" t="s">
        <v>104</v>
      </c>
      <c r="CC5" s="47" t="s">
        <v>90</v>
      </c>
      <c r="CD5" s="47" t="s">
        <v>100</v>
      </c>
      <c r="CE5" s="47" t="s">
        <v>102</v>
      </c>
      <c r="CF5" s="47" t="s">
        <v>93</v>
      </c>
      <c r="CG5" s="47" t="s">
        <v>94</v>
      </c>
      <c r="CH5" s="47" t="s">
        <v>95</v>
      </c>
      <c r="CI5" s="47" t="s">
        <v>96</v>
      </c>
      <c r="CJ5" s="47" t="s">
        <v>97</v>
      </c>
      <c r="CK5" s="47" t="s">
        <v>98</v>
      </c>
      <c r="CL5" s="47" t="s">
        <v>99</v>
      </c>
      <c r="CM5" s="145"/>
      <c r="CN5" s="145"/>
      <c r="CO5" s="47" t="s">
        <v>89</v>
      </c>
      <c r="CP5" s="47" t="s">
        <v>101</v>
      </c>
      <c r="CQ5" s="47" t="s">
        <v>91</v>
      </c>
      <c r="CR5" s="47" t="s">
        <v>102</v>
      </c>
      <c r="CS5" s="47" t="s">
        <v>93</v>
      </c>
      <c r="CT5" s="47" t="s">
        <v>94</v>
      </c>
      <c r="CU5" s="47" t="s">
        <v>95</v>
      </c>
      <c r="CV5" s="47" t="s">
        <v>96</v>
      </c>
      <c r="CW5" s="47" t="s">
        <v>97</v>
      </c>
      <c r="CX5" s="47" t="s">
        <v>98</v>
      </c>
      <c r="CY5" s="47" t="s">
        <v>99</v>
      </c>
      <c r="CZ5" s="47" t="s">
        <v>89</v>
      </c>
      <c r="DA5" s="47" t="s">
        <v>90</v>
      </c>
      <c r="DB5" s="47" t="s">
        <v>91</v>
      </c>
      <c r="DC5" s="47" t="s">
        <v>102</v>
      </c>
      <c r="DD5" s="47" t="s">
        <v>93</v>
      </c>
      <c r="DE5" s="47" t="s">
        <v>94</v>
      </c>
      <c r="DF5" s="47" t="s">
        <v>95</v>
      </c>
      <c r="DG5" s="47" t="s">
        <v>96</v>
      </c>
      <c r="DH5" s="47" t="s">
        <v>97</v>
      </c>
      <c r="DI5" s="47" t="s">
        <v>98</v>
      </c>
      <c r="DJ5" s="47" t="s">
        <v>35</v>
      </c>
      <c r="DK5" s="47" t="s">
        <v>104</v>
      </c>
      <c r="DL5" s="47" t="s">
        <v>101</v>
      </c>
      <c r="DM5" s="47" t="s">
        <v>91</v>
      </c>
      <c r="DN5" s="47" t="s">
        <v>102</v>
      </c>
      <c r="DO5" s="47" t="s">
        <v>93</v>
      </c>
      <c r="DP5" s="47" t="s">
        <v>94</v>
      </c>
      <c r="DQ5" s="47" t="s">
        <v>95</v>
      </c>
      <c r="DR5" s="47" t="s">
        <v>96</v>
      </c>
      <c r="DS5" s="47" t="s">
        <v>97</v>
      </c>
      <c r="DT5" s="47" t="s">
        <v>98</v>
      </c>
      <c r="DU5" s="47" t="s">
        <v>99</v>
      </c>
    </row>
    <row r="6" spans="1:125" s="54" customFormat="1" x14ac:dyDescent="0.2">
      <c r="A6" s="37" t="s">
        <v>105</v>
      </c>
      <c r="B6" s="48">
        <f>B8</f>
        <v>2024</v>
      </c>
      <c r="C6" s="48">
        <f t="shared" ref="C6:X6" si="1">C8</f>
        <v>202011</v>
      </c>
      <c r="D6" s="48">
        <f t="shared" si="1"/>
        <v>47</v>
      </c>
      <c r="E6" s="48">
        <f t="shared" si="1"/>
        <v>14</v>
      </c>
      <c r="F6" s="48">
        <f t="shared" si="1"/>
        <v>0</v>
      </c>
      <c r="G6" s="48">
        <f t="shared" si="1"/>
        <v>6</v>
      </c>
      <c r="H6" s="48" t="str">
        <f>SUBSTITUTE(H8,"　","")</f>
        <v>長野県長野市</v>
      </c>
      <c r="I6" s="48" t="str">
        <f t="shared" si="1"/>
        <v>長野市長野駅東口駐車場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26</v>
      </c>
      <c r="S6" s="50" t="str">
        <f t="shared" si="1"/>
        <v>駅</v>
      </c>
      <c r="T6" s="50" t="str">
        <f t="shared" si="1"/>
        <v>無</v>
      </c>
      <c r="U6" s="51">
        <f t="shared" si="1"/>
        <v>363</v>
      </c>
      <c r="V6" s="51">
        <f t="shared" si="1"/>
        <v>16</v>
      </c>
      <c r="W6" s="51">
        <f t="shared" si="1"/>
        <v>600</v>
      </c>
      <c r="X6" s="50" t="str">
        <f t="shared" si="1"/>
        <v>代行制</v>
      </c>
      <c r="Y6" s="52">
        <f>IF(Y8="-",NA(),Y8)</f>
        <v>176.1</v>
      </c>
      <c r="Z6" s="52">
        <f t="shared" ref="Z6:AH6" si="2">IF(Z8="-",NA(),Z8)</f>
        <v>183.6</v>
      </c>
      <c r="AA6" s="52">
        <f t="shared" si="2"/>
        <v>468.5</v>
      </c>
      <c r="AB6" s="52">
        <f t="shared" si="2"/>
        <v>543.20000000000005</v>
      </c>
      <c r="AC6" s="52">
        <f t="shared" si="2"/>
        <v>474.7</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407</v>
      </c>
      <c r="BA6" s="53">
        <f t="shared" si="4"/>
        <v>166</v>
      </c>
      <c r="BB6" s="53">
        <f t="shared" si="4"/>
        <v>18</v>
      </c>
      <c r="BC6" s="53">
        <f t="shared" si="4"/>
        <v>22</v>
      </c>
      <c r="BD6" s="53">
        <f t="shared" si="4"/>
        <v>59</v>
      </c>
      <c r="BE6" s="51" t="str">
        <f>IF(BE8="-","",IF(BE8="-","【-】","【"&amp;SUBSTITUTE(TEXT(BE8,"#,##0"),"-","△")&amp;"】"))</f>
        <v>【39】</v>
      </c>
      <c r="BF6" s="52">
        <f>IF(BF8="-",NA(),BF8)</f>
        <v>43.2</v>
      </c>
      <c r="BG6" s="52">
        <f t="shared" ref="BG6:BO6" si="5">IF(BG8="-",NA(),BG8)</f>
        <v>45.5</v>
      </c>
      <c r="BH6" s="52">
        <f t="shared" si="5"/>
        <v>78.7</v>
      </c>
      <c r="BI6" s="52">
        <f t="shared" si="5"/>
        <v>81.599999999999994</v>
      </c>
      <c r="BJ6" s="52">
        <f t="shared" si="5"/>
        <v>78.900000000000006</v>
      </c>
      <c r="BK6" s="52">
        <f t="shared" si="5"/>
        <v>-122.5</v>
      </c>
      <c r="BL6" s="52">
        <f t="shared" si="5"/>
        <v>8.5</v>
      </c>
      <c r="BM6" s="52">
        <f t="shared" si="5"/>
        <v>26.6</v>
      </c>
      <c r="BN6" s="52">
        <f t="shared" si="5"/>
        <v>35.4</v>
      </c>
      <c r="BO6" s="52">
        <f t="shared" si="5"/>
        <v>27.3</v>
      </c>
      <c r="BP6" s="49" t="str">
        <f>IF(BP8="-","",IF(BP8="-","【-】","【"&amp;SUBSTITUTE(TEXT(BP8,"#,##0.0"),"-","△")&amp;"】"))</f>
        <v>【2.0】</v>
      </c>
      <c r="BQ6" s="53">
        <f>IF(BQ8="-",NA(),BQ8)</f>
        <v>2882</v>
      </c>
      <c r="BR6" s="53">
        <f t="shared" ref="BR6:BZ6" si="6">IF(BR8="-",NA(),BR8)</f>
        <v>3438</v>
      </c>
      <c r="BS6" s="53">
        <f t="shared" si="6"/>
        <v>8601</v>
      </c>
      <c r="BT6" s="53">
        <f t="shared" si="6"/>
        <v>10530</v>
      </c>
      <c r="BU6" s="53">
        <f t="shared" si="6"/>
        <v>8903</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106</v>
      </c>
      <c r="CM6" s="51">
        <f t="shared" ref="CM6:CN6" si="7">CM8</f>
        <v>51836</v>
      </c>
      <c r="CN6" s="51">
        <f t="shared" si="7"/>
        <v>0</v>
      </c>
      <c r="CO6" s="52"/>
      <c r="CP6" s="52"/>
      <c r="CQ6" s="52"/>
      <c r="CR6" s="52"/>
      <c r="CS6" s="52"/>
      <c r="CT6" s="52"/>
      <c r="CU6" s="52"/>
      <c r="CV6" s="52"/>
      <c r="CW6" s="52"/>
      <c r="CX6" s="52"/>
      <c r="CY6" s="49" t="s">
        <v>106</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206.3</v>
      </c>
      <c r="DL6" s="52">
        <f t="shared" ref="DL6:DT6" si="9">IF(DL8="-",NA(),DL8)</f>
        <v>237.5</v>
      </c>
      <c r="DM6" s="52">
        <f t="shared" si="9"/>
        <v>325</v>
      </c>
      <c r="DN6" s="52">
        <f t="shared" si="9"/>
        <v>368.8</v>
      </c>
      <c r="DO6" s="52">
        <f t="shared" si="9"/>
        <v>337.5</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107</v>
      </c>
      <c r="B7" s="48">
        <f t="shared" ref="B7:X7" si="10">B8</f>
        <v>2024</v>
      </c>
      <c r="C7" s="48">
        <f t="shared" si="10"/>
        <v>202011</v>
      </c>
      <c r="D7" s="48">
        <f t="shared" si="10"/>
        <v>47</v>
      </c>
      <c r="E7" s="48">
        <f t="shared" si="10"/>
        <v>14</v>
      </c>
      <c r="F7" s="48">
        <f t="shared" si="10"/>
        <v>0</v>
      </c>
      <c r="G7" s="48">
        <f t="shared" si="10"/>
        <v>6</v>
      </c>
      <c r="H7" s="48" t="str">
        <f t="shared" si="10"/>
        <v>長野県　長野市</v>
      </c>
      <c r="I7" s="48" t="str">
        <f t="shared" si="10"/>
        <v>長野市長野駅東口駐車場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26</v>
      </c>
      <c r="S7" s="50" t="str">
        <f t="shared" si="10"/>
        <v>駅</v>
      </c>
      <c r="T7" s="50" t="str">
        <f t="shared" si="10"/>
        <v>無</v>
      </c>
      <c r="U7" s="51">
        <f t="shared" si="10"/>
        <v>363</v>
      </c>
      <c r="V7" s="51">
        <f t="shared" si="10"/>
        <v>16</v>
      </c>
      <c r="W7" s="51">
        <f t="shared" si="10"/>
        <v>600</v>
      </c>
      <c r="X7" s="50" t="str">
        <f t="shared" si="10"/>
        <v>代行制</v>
      </c>
      <c r="Y7" s="52">
        <f>Y8</f>
        <v>176.1</v>
      </c>
      <c r="Z7" s="52">
        <f t="shared" ref="Z7:AH7" si="11">Z8</f>
        <v>183.6</v>
      </c>
      <c r="AA7" s="52">
        <f t="shared" si="11"/>
        <v>468.5</v>
      </c>
      <c r="AB7" s="52">
        <f t="shared" si="11"/>
        <v>543.20000000000005</v>
      </c>
      <c r="AC7" s="52">
        <f t="shared" si="11"/>
        <v>474.7</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407</v>
      </c>
      <c r="BA7" s="53">
        <f t="shared" si="13"/>
        <v>166</v>
      </c>
      <c r="BB7" s="53">
        <f t="shared" si="13"/>
        <v>18</v>
      </c>
      <c r="BC7" s="53">
        <f t="shared" si="13"/>
        <v>22</v>
      </c>
      <c r="BD7" s="53">
        <f t="shared" si="13"/>
        <v>59</v>
      </c>
      <c r="BE7" s="51"/>
      <c r="BF7" s="52">
        <f>BF8</f>
        <v>43.2</v>
      </c>
      <c r="BG7" s="52">
        <f t="shared" ref="BG7:BO7" si="14">BG8</f>
        <v>45.5</v>
      </c>
      <c r="BH7" s="52">
        <f t="shared" si="14"/>
        <v>78.7</v>
      </c>
      <c r="BI7" s="52">
        <f t="shared" si="14"/>
        <v>81.599999999999994</v>
      </c>
      <c r="BJ7" s="52">
        <f t="shared" si="14"/>
        <v>78.900000000000006</v>
      </c>
      <c r="BK7" s="52">
        <f t="shared" si="14"/>
        <v>-122.5</v>
      </c>
      <c r="BL7" s="52">
        <f t="shared" si="14"/>
        <v>8.5</v>
      </c>
      <c r="BM7" s="52">
        <f t="shared" si="14"/>
        <v>26.6</v>
      </c>
      <c r="BN7" s="52">
        <f t="shared" si="14"/>
        <v>35.4</v>
      </c>
      <c r="BO7" s="52">
        <f t="shared" si="14"/>
        <v>27.3</v>
      </c>
      <c r="BP7" s="49"/>
      <c r="BQ7" s="53">
        <f>BQ8</f>
        <v>2882</v>
      </c>
      <c r="BR7" s="53">
        <f t="shared" ref="BR7:BZ7" si="15">BR8</f>
        <v>3438</v>
      </c>
      <c r="BS7" s="53">
        <f t="shared" si="15"/>
        <v>8601</v>
      </c>
      <c r="BT7" s="53">
        <f t="shared" si="15"/>
        <v>10530</v>
      </c>
      <c r="BU7" s="53">
        <f t="shared" si="15"/>
        <v>8903</v>
      </c>
      <c r="BV7" s="53">
        <f t="shared" si="15"/>
        <v>2576</v>
      </c>
      <c r="BW7" s="53">
        <f t="shared" si="15"/>
        <v>4153</v>
      </c>
      <c r="BX7" s="53">
        <f t="shared" si="15"/>
        <v>6140</v>
      </c>
      <c r="BY7" s="53">
        <f t="shared" si="15"/>
        <v>9344</v>
      </c>
      <c r="BZ7" s="53">
        <f t="shared" si="15"/>
        <v>6621</v>
      </c>
      <c r="CA7" s="51"/>
      <c r="CB7" s="52" t="s">
        <v>108</v>
      </c>
      <c r="CC7" s="52" t="s">
        <v>108</v>
      </c>
      <c r="CD7" s="52" t="s">
        <v>108</v>
      </c>
      <c r="CE7" s="52" t="s">
        <v>108</v>
      </c>
      <c r="CF7" s="52" t="s">
        <v>108</v>
      </c>
      <c r="CG7" s="52" t="s">
        <v>108</v>
      </c>
      <c r="CH7" s="52" t="s">
        <v>108</v>
      </c>
      <c r="CI7" s="52" t="s">
        <v>108</v>
      </c>
      <c r="CJ7" s="52" t="s">
        <v>108</v>
      </c>
      <c r="CK7" s="52" t="s">
        <v>106</v>
      </c>
      <c r="CL7" s="49"/>
      <c r="CM7" s="51">
        <f>CM8</f>
        <v>51836</v>
      </c>
      <c r="CN7" s="51">
        <f>CN8</f>
        <v>0</v>
      </c>
      <c r="CO7" s="52" t="s">
        <v>108</v>
      </c>
      <c r="CP7" s="52" t="s">
        <v>108</v>
      </c>
      <c r="CQ7" s="52" t="s">
        <v>108</v>
      </c>
      <c r="CR7" s="52" t="s">
        <v>108</v>
      </c>
      <c r="CS7" s="52" t="s">
        <v>108</v>
      </c>
      <c r="CT7" s="52" t="s">
        <v>108</v>
      </c>
      <c r="CU7" s="52" t="s">
        <v>108</v>
      </c>
      <c r="CV7" s="52" t="s">
        <v>108</v>
      </c>
      <c r="CW7" s="52" t="s">
        <v>108</v>
      </c>
      <c r="CX7" s="52" t="s">
        <v>106</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206.3</v>
      </c>
      <c r="DL7" s="52">
        <f t="shared" ref="DL7:DT7" si="17">DL8</f>
        <v>237.5</v>
      </c>
      <c r="DM7" s="52">
        <f t="shared" si="17"/>
        <v>325</v>
      </c>
      <c r="DN7" s="52">
        <f t="shared" si="17"/>
        <v>368.8</v>
      </c>
      <c r="DO7" s="52">
        <f t="shared" si="17"/>
        <v>337.5</v>
      </c>
      <c r="DP7" s="52">
        <f t="shared" si="17"/>
        <v>224.4</v>
      </c>
      <c r="DQ7" s="52">
        <f t="shared" si="17"/>
        <v>251.9</v>
      </c>
      <c r="DR7" s="52">
        <f t="shared" si="17"/>
        <v>291.5</v>
      </c>
      <c r="DS7" s="52">
        <f t="shared" si="17"/>
        <v>313.39999999999998</v>
      </c>
      <c r="DT7" s="52">
        <f t="shared" si="17"/>
        <v>324</v>
      </c>
      <c r="DU7" s="49"/>
    </row>
    <row r="8" spans="1:125" s="54" customFormat="1" x14ac:dyDescent="0.2">
      <c r="A8" s="37"/>
      <c r="B8" s="55">
        <v>2024</v>
      </c>
      <c r="C8" s="55">
        <v>202011</v>
      </c>
      <c r="D8" s="55">
        <v>47</v>
      </c>
      <c r="E8" s="55">
        <v>14</v>
      </c>
      <c r="F8" s="55">
        <v>0</v>
      </c>
      <c r="G8" s="55">
        <v>6</v>
      </c>
      <c r="H8" s="55" t="s">
        <v>109</v>
      </c>
      <c r="I8" s="55" t="s">
        <v>110</v>
      </c>
      <c r="J8" s="55" t="s">
        <v>111</v>
      </c>
      <c r="K8" s="55" t="s">
        <v>112</v>
      </c>
      <c r="L8" s="55" t="s">
        <v>113</v>
      </c>
      <c r="M8" s="55" t="s">
        <v>114</v>
      </c>
      <c r="N8" s="55" t="s">
        <v>115</v>
      </c>
      <c r="O8" s="56" t="s">
        <v>116</v>
      </c>
      <c r="P8" s="57" t="s">
        <v>117</v>
      </c>
      <c r="Q8" s="57" t="s">
        <v>118</v>
      </c>
      <c r="R8" s="58">
        <v>26</v>
      </c>
      <c r="S8" s="57" t="s">
        <v>119</v>
      </c>
      <c r="T8" s="57" t="s">
        <v>120</v>
      </c>
      <c r="U8" s="58">
        <v>363</v>
      </c>
      <c r="V8" s="58">
        <v>16</v>
      </c>
      <c r="W8" s="58">
        <v>600</v>
      </c>
      <c r="X8" s="57" t="s">
        <v>121</v>
      </c>
      <c r="Y8" s="59">
        <v>176.1</v>
      </c>
      <c r="Z8" s="59">
        <v>183.6</v>
      </c>
      <c r="AA8" s="59">
        <v>468.5</v>
      </c>
      <c r="AB8" s="59">
        <v>543.20000000000005</v>
      </c>
      <c r="AC8" s="59">
        <v>474.7</v>
      </c>
      <c r="AD8" s="59">
        <v>383.4</v>
      </c>
      <c r="AE8" s="59">
        <v>338.4</v>
      </c>
      <c r="AF8" s="59">
        <v>1268.9000000000001</v>
      </c>
      <c r="AG8" s="59">
        <v>2075.9</v>
      </c>
      <c r="AH8" s="59">
        <v>1433.6</v>
      </c>
      <c r="AI8" s="56">
        <v>1604.7</v>
      </c>
      <c r="AJ8" s="59">
        <v>0</v>
      </c>
      <c r="AK8" s="59">
        <v>0</v>
      </c>
      <c r="AL8" s="59">
        <v>0</v>
      </c>
      <c r="AM8" s="59">
        <v>0</v>
      </c>
      <c r="AN8" s="59">
        <v>0</v>
      </c>
      <c r="AO8" s="59">
        <v>10.199999999999999</v>
      </c>
      <c r="AP8" s="59">
        <v>5.0999999999999996</v>
      </c>
      <c r="AQ8" s="59">
        <v>1.9</v>
      </c>
      <c r="AR8" s="59">
        <v>3.3</v>
      </c>
      <c r="AS8" s="59">
        <v>3.8</v>
      </c>
      <c r="AT8" s="56">
        <v>3.8</v>
      </c>
      <c r="AU8" s="60">
        <v>0</v>
      </c>
      <c r="AV8" s="60">
        <v>0</v>
      </c>
      <c r="AW8" s="60">
        <v>0</v>
      </c>
      <c r="AX8" s="60">
        <v>0</v>
      </c>
      <c r="AY8" s="60">
        <v>0</v>
      </c>
      <c r="AZ8" s="60">
        <v>407</v>
      </c>
      <c r="BA8" s="60">
        <v>166</v>
      </c>
      <c r="BB8" s="60">
        <v>18</v>
      </c>
      <c r="BC8" s="60">
        <v>22</v>
      </c>
      <c r="BD8" s="60">
        <v>59</v>
      </c>
      <c r="BE8" s="60">
        <v>39</v>
      </c>
      <c r="BF8" s="59">
        <v>43.2</v>
      </c>
      <c r="BG8" s="59">
        <v>45.5</v>
      </c>
      <c r="BH8" s="59">
        <v>78.7</v>
      </c>
      <c r="BI8" s="59">
        <v>81.599999999999994</v>
      </c>
      <c r="BJ8" s="59">
        <v>78.900000000000006</v>
      </c>
      <c r="BK8" s="59">
        <v>-122.5</v>
      </c>
      <c r="BL8" s="59">
        <v>8.5</v>
      </c>
      <c r="BM8" s="59">
        <v>26.6</v>
      </c>
      <c r="BN8" s="59">
        <v>35.4</v>
      </c>
      <c r="BO8" s="59">
        <v>27.3</v>
      </c>
      <c r="BP8" s="56">
        <v>2</v>
      </c>
      <c r="BQ8" s="60">
        <v>2882</v>
      </c>
      <c r="BR8" s="60">
        <v>3438</v>
      </c>
      <c r="BS8" s="60">
        <v>8601</v>
      </c>
      <c r="BT8" s="61">
        <v>10530</v>
      </c>
      <c r="BU8" s="61">
        <v>8903</v>
      </c>
      <c r="BV8" s="60">
        <v>2576</v>
      </c>
      <c r="BW8" s="60">
        <v>4153</v>
      </c>
      <c r="BX8" s="60">
        <v>6140</v>
      </c>
      <c r="BY8" s="60">
        <v>9344</v>
      </c>
      <c r="BZ8" s="60">
        <v>6621</v>
      </c>
      <c r="CA8" s="58">
        <v>10905</v>
      </c>
      <c r="CB8" s="59" t="s">
        <v>113</v>
      </c>
      <c r="CC8" s="59" t="s">
        <v>113</v>
      </c>
      <c r="CD8" s="59" t="s">
        <v>113</v>
      </c>
      <c r="CE8" s="59" t="s">
        <v>113</v>
      </c>
      <c r="CF8" s="59" t="s">
        <v>113</v>
      </c>
      <c r="CG8" s="59" t="s">
        <v>113</v>
      </c>
      <c r="CH8" s="59" t="s">
        <v>113</v>
      </c>
      <c r="CI8" s="59" t="s">
        <v>113</v>
      </c>
      <c r="CJ8" s="59" t="s">
        <v>113</v>
      </c>
      <c r="CK8" s="59" t="s">
        <v>113</v>
      </c>
      <c r="CL8" s="56" t="s">
        <v>113</v>
      </c>
      <c r="CM8" s="58">
        <v>51836</v>
      </c>
      <c r="CN8" s="58">
        <v>0</v>
      </c>
      <c r="CO8" s="59" t="s">
        <v>113</v>
      </c>
      <c r="CP8" s="59" t="s">
        <v>113</v>
      </c>
      <c r="CQ8" s="59" t="s">
        <v>113</v>
      </c>
      <c r="CR8" s="59" t="s">
        <v>113</v>
      </c>
      <c r="CS8" s="59" t="s">
        <v>113</v>
      </c>
      <c r="CT8" s="59" t="s">
        <v>113</v>
      </c>
      <c r="CU8" s="59" t="s">
        <v>113</v>
      </c>
      <c r="CV8" s="59" t="s">
        <v>113</v>
      </c>
      <c r="CW8" s="59" t="s">
        <v>113</v>
      </c>
      <c r="CX8" s="59" t="s">
        <v>113</v>
      </c>
      <c r="CY8" s="56" t="s">
        <v>113</v>
      </c>
      <c r="CZ8" s="59">
        <v>0</v>
      </c>
      <c r="DA8" s="59">
        <v>0</v>
      </c>
      <c r="DB8" s="59">
        <v>0</v>
      </c>
      <c r="DC8" s="59">
        <v>0</v>
      </c>
      <c r="DD8" s="59">
        <v>0</v>
      </c>
      <c r="DE8" s="59">
        <v>70.3</v>
      </c>
      <c r="DF8" s="59">
        <v>70</v>
      </c>
      <c r="DG8" s="59">
        <v>47.6</v>
      </c>
      <c r="DH8" s="59">
        <v>35.9</v>
      </c>
      <c r="DI8" s="59">
        <v>24.8</v>
      </c>
      <c r="DJ8" s="56">
        <v>73.400000000000006</v>
      </c>
      <c r="DK8" s="59">
        <v>206.3</v>
      </c>
      <c r="DL8" s="59">
        <v>237.5</v>
      </c>
      <c r="DM8" s="59">
        <v>325</v>
      </c>
      <c r="DN8" s="59">
        <v>368.8</v>
      </c>
      <c r="DO8" s="59">
        <v>337.5</v>
      </c>
      <c r="DP8" s="59">
        <v>224.4</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122</v>
      </c>
      <c r="C10" s="64" t="s">
        <v>123</v>
      </c>
      <c r="D10" s="64" t="s">
        <v>124</v>
      </c>
      <c r="E10" s="64" t="s">
        <v>125</v>
      </c>
      <c r="F10" s="64" t="s">
        <v>126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2026-01-19T06:28:33Z</cp:lastPrinted>
  <dcterms:created xsi:type="dcterms:W3CDTF">2025-12-12T09:28:46Z</dcterms:created>
  <dcterms:modified xsi:type="dcterms:W3CDTF">2026-02-27T05:16:36Z</dcterms:modified>
  <cp:category/>
</cp:coreProperties>
</file>